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естр" sheetId="1" state="visible" r:id="rId1"/>
    <sheet name="Лист2" sheetId="2" state="hidden" r:id="rId2"/>
    <sheet name="Лист3" sheetId="3" state="hidden" r:id="rId3"/>
  </sheets>
  <definedNames>
    <definedName name="_xlnm.Print_Area" localSheetId="0">реестр!$A$1:$D$12</definedName>
  </definedNames>
  <calcPr refMode="R1C1"/>
</workbook>
</file>

<file path=xl/sharedStrings.xml><?xml version="1.0" encoding="utf-8"?>
<sst xmlns="http://schemas.openxmlformats.org/spreadsheetml/2006/main" count="16" uniqueCount="16">
  <si>
    <t xml:space="preserve">Реестр смет на ремонт заземляющих устройств на подстанциях  филиала ПАО "Россети Московский регион"- Западные электрические сети в 2026 г. </t>
  </si>
  <si>
    <t xml:space="preserve">№ п/п</t>
  </si>
  <si>
    <t>Наименование</t>
  </si>
  <si>
    <t>Обоснование</t>
  </si>
  <si>
    <t xml:space="preserve">Стоимость, 
руб. без НДС</t>
  </si>
  <si>
    <t xml:space="preserve">Ремонт заземляющих устройств на  ПС 110 кВ Барвиха ОРУ 110 кВ и ОПУ</t>
  </si>
  <si>
    <t xml:space="preserve">Смета №1</t>
  </si>
  <si>
    <t xml:space="preserve">Ремонт заземляющих устройств на  ПС 35 кВ Дачная ОРУ 35 кВ</t>
  </si>
  <si>
    <t xml:space="preserve">Смета №2</t>
  </si>
  <si>
    <t xml:space="preserve">Ремонт заземляющих устройств на  ПС 110 кВ Одинцово ОРУ 110 кВ </t>
  </si>
  <si>
    <t xml:space="preserve">Смета №3</t>
  </si>
  <si>
    <t xml:space="preserve">Итого </t>
  </si>
  <si>
    <t>НДС-22%</t>
  </si>
  <si>
    <t xml:space="preserve">Всего с НДС</t>
  </si>
  <si>
    <t xml:space="preserve">Составил: главный специалист ОЦО</t>
  </si>
  <si>
    <t>Т.А.Митина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</si>
</sst>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2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right"/>
    </xf>
    <xf fontId="1" fillId="0" borderId="2" numFmtId="4" xfId="0" applyNumberFormat="1" applyFont="1" applyBorder="1" applyAlignment="1">
      <alignment wrapText="1"/>
    </xf>
    <xf fontId="3" fillId="0" borderId="2" numFmtId="4" xfId="0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right" wrapText="1"/>
    </xf>
    <xf fontId="3" fillId="0" borderId="0" numFmtId="4" xfId="0" applyNumberFormat="1" applyFont="1" applyAlignment="1">
      <alignment horizontal="center" vertical="center" wrapText="1"/>
    </xf>
    <xf fontId="3" fillId="0" borderId="2" numFmtId="0" xfId="0" applyFont="1" applyBorder="1"/>
    <xf fontId="4" fillId="0" borderId="2" numFmtId="0" xfId="0" applyFont="1" applyBorder="1"/>
    <xf fontId="4" fillId="0" borderId="2" numFmtId="4" xfId="0" applyNumberFormat="1" applyFont="1" applyBorder="1"/>
    <xf fontId="4" fillId="0" borderId="2" numFmtId="4" xfId="0" applyNumberFormat="1" applyFont="1" applyBorder="1" applyAlignment="1">
      <alignment horizontal="right"/>
    </xf>
    <xf fontId="3" fillId="0" borderId="0" numFmtId="0" xfId="0" applyFont="1"/>
    <xf fontId="1" fillId="0" borderId="0" numFmtId="0" xfId="0" applyFont="1" applyAlignment="1">
      <alignment wrapText="1"/>
    </xf>
    <xf fontId="3" fillId="0" borderId="0" numFmtId="4" xfId="0" applyNumberFormat="1" applyFont="1" applyAlignment="1">
      <alignment horizontal="right" wrapText="1"/>
    </xf>
    <xf fontId="4" fillId="0" borderId="0" numFmtId="4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zoomScale="90" workbookViewId="0">
      <selection activeCell="D4" activeCellId="0" sqref="D4:E7"/>
    </sheetView>
  </sheetViews>
  <sheetFormatPr defaultRowHeight="14.25"/>
  <cols>
    <col customWidth="1" min="1" max="1" style="1" width="7.7109375"/>
    <col customWidth="1" min="2" max="2" style="1" width="49.85546875"/>
    <col customWidth="1" min="3" max="3" style="1" width="16.5703125"/>
    <col customWidth="1" min="4" max="4" style="1" width="24.5703125"/>
    <col min="5" max="5" style="1" width="9.140625"/>
    <col customWidth="1" min="6" max="6" style="1" width="13.42578125"/>
    <col customWidth="1" min="7" max="7" style="1" width="19"/>
    <col min="8" max="16384" style="1" width="9.140625"/>
  </cols>
  <sheetData>
    <row r="2" ht="96.75" customHeight="1">
      <c r="A2" s="2" t="s">
        <v>0</v>
      </c>
      <c r="B2" s="2"/>
      <c r="C2" s="2"/>
      <c r="D2" s="2"/>
      <c r="E2" s="1"/>
      <c r="F2" s="1"/>
    </row>
    <row r="3" s="3" customFormat="1" ht="75.75" customHeight="1">
      <c r="A3" s="4" t="s">
        <v>1</v>
      </c>
      <c r="B3" s="5" t="s">
        <v>2</v>
      </c>
      <c r="C3" s="5" t="s">
        <v>3</v>
      </c>
      <c r="D3" s="5" t="s">
        <v>4</v>
      </c>
      <c r="E3" s="3"/>
      <c r="F3" s="3"/>
    </row>
    <row r="4" ht="54" customHeight="1">
      <c r="A4" s="6">
        <v>1</v>
      </c>
      <c r="B4" s="7" t="s">
        <v>5</v>
      </c>
      <c r="C4" s="8" t="s">
        <v>6</v>
      </c>
      <c r="D4" s="9">
        <v>449682.22999999998</v>
      </c>
      <c r="E4" s="1"/>
      <c r="F4" s="1"/>
    </row>
    <row r="5" ht="54" customHeight="1">
      <c r="A5" s="6">
        <f>A4+1</f>
        <v>2</v>
      </c>
      <c r="B5" s="7" t="s">
        <v>7</v>
      </c>
      <c r="C5" s="10" t="s">
        <v>8</v>
      </c>
      <c r="D5" s="9">
        <v>67487.029999999999</v>
      </c>
      <c r="E5" s="1"/>
      <c r="F5" s="1"/>
    </row>
    <row r="6" ht="54" customHeight="1">
      <c r="A6" s="6">
        <v>3</v>
      </c>
      <c r="B6" s="7" t="s">
        <v>9</v>
      </c>
      <c r="C6" s="8" t="s">
        <v>10</v>
      </c>
      <c r="D6" s="9">
        <v>945313.72999999998</v>
      </c>
      <c r="E6" s="1"/>
      <c r="F6" s="1"/>
    </row>
    <row r="7" ht="17.25">
      <c r="A7" s="11"/>
      <c r="B7" s="12" t="s">
        <v>11</v>
      </c>
      <c r="C7" s="13"/>
      <c r="D7" s="14">
        <f>SUM(D4:D6)</f>
        <v>1462482.99</v>
      </c>
      <c r="E7" s="1"/>
      <c r="F7" s="1"/>
    </row>
    <row r="8" ht="17.25">
      <c r="A8" s="11"/>
      <c r="B8" s="12" t="s">
        <v>12</v>
      </c>
      <c r="C8" s="13"/>
      <c r="D8" s="14">
        <f>D7*0.22</f>
        <v>321746.25780000002</v>
      </c>
      <c r="E8" s="1"/>
      <c r="F8" s="1"/>
    </row>
    <row r="9" ht="17.25">
      <c r="A9" s="11"/>
      <c r="B9" s="12" t="s">
        <v>13</v>
      </c>
      <c r="C9" s="13"/>
      <c r="D9" s="14">
        <f>D7+D8</f>
        <v>1784229.2478</v>
      </c>
      <c r="E9" s="1"/>
      <c r="F9" s="1"/>
    </row>
    <row r="10">
      <c r="B10" s="1"/>
      <c r="C10" s="1"/>
      <c r="D10" s="1"/>
      <c r="E10" s="1"/>
    </row>
    <row r="11" ht="21.75" customHeight="1">
      <c r="B11" s="15" t="s">
        <v>14</v>
      </c>
      <c r="C11" s="15"/>
      <c r="D11" s="15" t="s">
        <v>15</v>
      </c>
      <c r="E11" s="1"/>
      <c r="F11" s="1"/>
    </row>
    <row r="12">
      <c r="B12" s="16"/>
      <c r="C12" s="1"/>
      <c r="D12" s="1"/>
      <c r="E12" s="1"/>
      <c r="F12" s="1"/>
    </row>
    <row r="13">
      <c r="B13" s="1"/>
      <c r="C13" s="1"/>
      <c r="D13" s="1"/>
      <c r="E13" s="1"/>
      <c r="F13" s="1"/>
    </row>
    <row r="14">
      <c r="B14" s="1"/>
      <c r="C14" s="1"/>
      <c r="D14" s="1"/>
      <c r="E14" s="1"/>
      <c r="F14" s="1"/>
    </row>
    <row r="15">
      <c r="D15" s="1"/>
      <c r="E15" s="1"/>
      <c r="F15" s="1"/>
    </row>
    <row r="16" ht="17.25">
      <c r="D16" s="17"/>
      <c r="E16" s="1"/>
      <c r="F16" s="1"/>
    </row>
    <row r="17" ht="17.25">
      <c r="D17" s="17"/>
      <c r="E17" s="1"/>
      <c r="F17" s="1"/>
    </row>
    <row r="18" ht="17.25">
      <c r="D18" s="17"/>
      <c r="E18" s="1"/>
      <c r="F18" s="1"/>
    </row>
    <row r="19" ht="17.25">
      <c r="D19" s="18"/>
      <c r="E19" s="1"/>
      <c r="F19" s="1"/>
    </row>
    <row r="20" ht="17.25">
      <c r="D20" s="18"/>
      <c r="E20" s="1"/>
      <c r="F20" s="1"/>
    </row>
    <row r="21" ht="17.25">
      <c r="D21" s="18"/>
      <c r="E21" s="1"/>
      <c r="F21" s="1"/>
    </row>
    <row r="22">
      <c r="D22" s="1"/>
      <c r="E22" s="1"/>
      <c r="F22" s="1"/>
    </row>
  </sheetData>
  <mergeCells count="1">
    <mergeCell ref="A2:D2"/>
  </mergeCells>
  <printOptions headings="0" gridLines="0"/>
  <pageMargins left="0.70866141732283472" right="0.31496062992125984" top="0.74803149606299213" bottom="0.74803149606299213" header="0.31496062992125984" footer="0.31496062992125984"/>
  <pageSetup paperSize="9" scale="9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mitinata</cp:lastModifiedBy>
  <cp:revision>14</cp:revision>
  <dcterms:created xsi:type="dcterms:W3CDTF">2006-09-28T05:33:49Z</dcterms:created>
  <dcterms:modified xsi:type="dcterms:W3CDTF">2025-12-24T12:18:21Z</dcterms:modified>
</cp:coreProperties>
</file>